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C1EF0A28-2284-4576-AB49-0985357955BA}"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 l="1"/>
  <c r="H14" i="1"/>
  <c r="H13" i="1"/>
  <c r="H12" i="1"/>
  <c r="H11" i="1"/>
  <c r="H10" i="1"/>
  <c r="H9" i="1"/>
  <c r="H8" i="1"/>
  <c r="H7" i="1"/>
  <c r="H6" i="1"/>
</calcChain>
</file>

<file path=xl/sharedStrings.xml><?xml version="1.0" encoding="utf-8"?>
<sst xmlns="http://schemas.openxmlformats.org/spreadsheetml/2006/main" count="41" uniqueCount="33">
  <si>
    <t>Հ/Հ</t>
  </si>
  <si>
    <t>CPV</t>
  </si>
  <si>
    <t>Հավելված</t>
  </si>
  <si>
    <t>պատասխանատու ստորաբաժանման</t>
  </si>
  <si>
    <t>26․08/2026թ. արձանագրության</t>
  </si>
  <si>
    <t>ՀԱՅՏ</t>
  </si>
  <si>
    <t>ՎՊՀ-ի կարիքների համար պատվերով տպագրվող նյութերի ձեռքբերման</t>
  </si>
  <si>
    <t>Գնման առարկայի անվանում</t>
  </si>
  <si>
    <t>Տեխնիկական բնութագիր</t>
  </si>
  <si>
    <t>քան</t>
  </si>
  <si>
    <t>չափ</t>
  </si>
  <si>
    <t xml:space="preserve">Պատվերով տպագրվող նյութեր3 </t>
  </si>
  <si>
    <t>«Վանաձորի պետական համալսարանի գիտական տեղեկագիր»-1(2026 թ.). Հումանիտար և հասարակական գիտություններ                                                                                      
22,63մամուլ ( 362 էջ) տպագրություն, կազմում և հրատարակում՝ սև-սպիտակ նկարներով և աղյուսակներով: 
Չափսը՝ 60x84, 1/16, թուղթը և տպագրությունը՝ օֆսեթ, թելակար, ջերմասոսնձումով: Կազմը` կավճապատ, լամինացված (4+0), 300գ/մ² 
1 գրքի ընդհանուր ծավալը՝ 22,63մամուլ:                                                                                                                     Տպագրությունը ողջ քանակով կիրականացվի  տպագրության նմուշը պատվիրատուի հետ համաձայնեցվելուց հետո: 
ISSN 2738-2915 նշումով հրատարակում։</t>
  </si>
  <si>
    <t>հատ</t>
  </si>
  <si>
    <t>Պատվերով տպագրվող նյութեր4</t>
  </si>
  <si>
    <t>«Վանաձորի պետական համալսարանի գիտական տեղեկագիր»-1 (2026 թ.). Բնական և   ճշգրիտ գիտություններ
9,88 մամուլ (158էջ) տպագրություն, կազմում և հրատարակում՝ սև-սպիտակ նկարներով և աղյուսակներով: 
Չափսը՝ 60x84, 1/16, թուղթը և տպագրությունը՝ օֆսեթ, թելակար, ջերմասոսնձումով: 
Կազմը` կավճապատ, լամինացված (4+0), 300 գ/մ²: 
1 գրքի ընդհանուր ծավալը՝ 9,88 մամուլ:   
Տպագրությունը ողջ քանակով կիրականացվի  տպագրության նմուշը պատվիրատուի հետ համաձայնեցվելուց հետո: 
ISSN 2738-2923նշումով հրատարակում։</t>
  </si>
  <si>
    <t>Պատվերով տպագրվող նյութեր5</t>
  </si>
  <si>
    <t>Տեսակը՝ գնդիկավոր գրիչ (Ballpoint Pen)։
Թանաքի գույնը՝ կապույտ։
Գրիչի կորպուսի գույնը՝ սպիտակ։
Կորպուսի նյութը՝ բարձրորակ պլաստմասսա կամ համարժեք նյութ։
Գրիչը պետք է ունենա սեղմակ (clip) և ապահովի հարմարավետ ու սահուն գրություն։
Գրելու գծի հաստությունը՝ 0.7–1.0 մմ։
Թանաքը պետք է լինի արագ չորացող, չքսվող և ապահովի սահուն ու շարունակական գրություն։
Գրիչի կորպուսի վրա կապույտ գույնով պետք է տպագրված լինի համալսարանի անվանումը երեք լեզվով՝
Վանաձորի պետական համալսարան
Ванадзорский государственный университет
Vanadzor State University
Գրիչի վրա պետք է պատկերված լինի Վանաձորի Հ. Թումանյանի անվան պետական համալսարանի (ՎՊՀ) պաշտոնական լոգոտիպը։
Գրիչի պոչային հատվածում պետք է տպագրված լինի համալսարանի պաշտոնական կայքէջի հասցեն՝ **www.vsu.am**։
Տպագրությունը պետք է լինի բարձրորակ, հստակ, ընթեռնելի և չջնջվող սովորական օգտագործման պայմաններում։
Արտադրանքը պետք է լինի նոր, չօգտագործված և առանց տեսանելի արտադրական թերությունների։
Տպագրությունն ամբողջ քանակով իրականացվում է պատվիրատուի հետ տպագրության նմուշի նախնական համաձայնեցումից հետո։</t>
  </si>
  <si>
    <t>Պատվերով տպագրվող նյութեր6</t>
  </si>
  <si>
    <t xml:space="preserve">Նոթատետր`ՎՊՀ լոգոյով, եսակը՝ զսպանակավոր նոթատետր։
Ձևաչափը՝ A5 (145 × 210 մմ)։
Չափսերը՝ 145 մմ լայնություն × 210 մմ երկարություն։
Թերթերի քանակը՝ 30 թերթ։
Թղթի գույնը՝ սպիտակ, չխամրած։
Թղթի խտությունը՝ 80 գ/մ² (կամ համարժեք)։
Ամրացումը՝ վերևի հատվածում մետաղական զսպանակով (Wire-O)։
Կազմը՝ խիտ ստվարաթուղթ՝ 250–300 գ/մ², փայլուն կամ մատ լամինացված։
Առաջին կազմի վրա պետք է տպագրված լինի Վանաձորի Հ. Թումանյանի անվան պետական համալսարանի (ՎՊՀ) լոգոտիպը։
Լոգոտիպի չափը՝ 35 մմ տրամագիծ։
Կազմի ձևավորումը՝ Հայաստանի Հանրապետության դրոշի գույներով (կապույտ և սպիտակ)։
Կազմի ստորին հատվածում պետք է տպագրված լինի համալսարանի կայքէջի հասցեն՝ www.vsu.am, տպագրության երկարությունը՝ 60 մմ։
Տպագրությունը պետք է լինի բարձրորակ, հստակ, մաշվածակայուն և գունաթափման նկատմամբ դիմացկուն։
Արտադրանքը պետք է լինի նոր, չօգտագործված, առանց արտադրական թերությունների։                                                                                                                             Տպագրությունը ողջ քանակով կիրականացվի  տպագրության նմուշը պատվիրատուի հետ համաձայնեցվելուց հետո: </t>
  </si>
  <si>
    <t>Պատվերով տպագրվող նյութեր7</t>
  </si>
  <si>
    <t xml:space="preserve">Շապիկ  ՎՊՀ լոգոյով։Տեսակը՝ կարճաթև բամբակյա շապիկ (T-shirt)։
Ընդհանուր քանակը՝ 50 հատ։
Գույները՝
25 հատ՝ կապույտ,
25 հատ՝ սպիտակ։
Չափսերը՝ M և L՝ ըստ պատվիրատուի ներկայացրած բաշխվածության։
Նյութը (հումքը)՝ 100% բամբակ, խտությունը՝ 160–180 գ/մ² (կամ համարժեք)։
Վզի ձևը՝ կլոր (Round Neck)։
Թևերը՝ կարճաթև։
Կարվածքը՝ երկշարք կարերով, ամուր և որակյալ մշակմամբ։
Շապիկի կտորը պետք է լինի փափուկ, դիմացկուն, չնստող և բազմակի լվացման դեպքում գույնը պահպանող։
ՎՊՀ լոգոտիպի տպագրություն
շապիկի առաջնամասում՝ ձախ կրծքավանդակի հատվածում,
ձախ թևի վրա։
Լոգոտիպի տպագրության չափը՝ 7 սմ (±0.5 սմ)։
Տպագրության եղանակը՝ մետաքսատպություն (Silk Screen), DTF կամ համարժեք տեխնոլոգիա։
Տպագրությունը պետք է լինի բարձրորակ, հստակ, մաշվածակայուն, չճաքող և բազմակի լվացումից հետո չգունաթափվող։
Արտադրանքը պետք է լինի նոր, չօգտագործված, առանց արտադրական թերությունների։
Գույնը, չափսերի բաշխվածությունը և լոգոտիպի էլեկտրոնային տարբերակը տրամադրվում են պատվիրատուի կողմից։                                                                                         Տպագրությունը ողջ քանակով կիրականացվի  տպագրության նմուշը պատվիրատուի հետ համաձայնեցվելուց հետո: </t>
  </si>
  <si>
    <t>Պատվերով տպագրվող նյութեր8</t>
  </si>
  <si>
    <t xml:space="preserve">Բրելոկ`ՎՊՀ լոգոյով, Տեսակը՝ հուշանվեր բրելոկ (բանալիների կախազարդ)։Նյութը՝ բարձրորակ պլաստմասսա (ակրիլ կամ համարժեք), թափանցիկ ։Չափսերը՝ մոտ 40–50 մմ (տրամագիծ կամ երկարություն՝ կախված ձևից), հաստությունը՝ 3–5 մմ։Ձևը՝ կլոր, ուղղանկյուն կամ ըստ պատվիրատուի տրամադրած մակետի:Առջևի մակերեսին՝ Վանաձորի Հ. Թումանյանի անվան պետական համալսարանի (ՎՊՀ) լոգոտիպի բարձրորակ գունավոր տպագրությու:Տպագրությունը պետք է լինի մաշվածակայուն, խոնավակայուն և չգունաթափվող։Բրելոկը պետք է համալրված լինի մետաղական օղակով և ամուր շղթայով՝ բանալիների ամրացման համար։Բրելոկը պետք է համալրված լինի մետաղական օղակով և ամուր շղթայով՝ բանալիների ամրացման համար:Եզրերը պետք է լինեն հարթ, առանց սուր կամ վնասող հատվածների։Արտադրանքը պետք է լինի նոր, չօգտագործված, առանց ճաքերի, քերծվածքների կամ այլ արտադրական թերությունների։                                                     Տպագրությունը ողջ քանակով կիրականացվի  տպագրության նմուշը պատվիրատուի հետ համաձայնեցվելուց հետո: </t>
  </si>
  <si>
    <t>Պատվերով տպագրվող նյութեր9</t>
  </si>
  <si>
    <t xml:space="preserve">Անվանաքարտ  բեյջ ՝կապույտ ,Տեսակը՝ պլաստիկ անվանաքարտ (բեյջ)՝ վզից կրելու համար։Բեյջի նյութը՝ թափանցիկ, ամուր պլաստիկ (PVC կամ համարժեք)։Նախատեսված է A6 կամ 90×60 մմ չափի անվանաքարտի տեղադրման համար։Ունի բացվող կամ սահող կառուցվածք՝ անվանաքարտը հեշտությամբ տեղադրելու և փոխարինելու նպատակով։Կոմպլեկտում ներառված է վզի ժապավեն (lanyard):Ժապավենի գույնը՝ կապույտ:Ժապավենի լայնությունը՝ 1.5 սմ։Ժապավենի վրա սպիտակ գույնով տպագրված է «www.vsu.am» գրառումը՝ կրկնվող տարբերակով։Ժապավենի երկարությունը՝ մոտ 90 սմ (±5 սմ), հարմարավետ կրելու համար։Ամրակումը՝ մետաղական կամ բարձրորակ պլաստիկ կարաբին՝ բեյջին ամրացնելու համար։Տպագրությունը պետք է լինի հստակ, մաշվածակայուն և չջնջվող։Արտադրանքը պետք է լինի նոր, չօգտագործված, առանց արտադրական թերությունների։                                                                                                                               Տպագրությունը ողջ քանակով կիրականացվի  տպագրության նմուշը պատվիրատուի հետ համաձայնեցվելուց հետո: </t>
  </si>
  <si>
    <t>Պատվերով տպագրվող նյութեր10</t>
  </si>
  <si>
    <t xml:space="preserve">Թղթապանակ ՝ՎՊՀ լոգոյով,Ա4 ֆորմատի թղթերի տեղադրման համար,Ներքին մասում՝ փաստաթղթերի ամրացման գրպանիկ (մեկ կամ երկու կողմերում)։Նյութը՝ բարձրորակ քրոմ-էրզաց կամ կոշտ ստվարաթուղթ՝ 300–350 գ/մ² խտությամբ:Գրպանիկի ձևավորումը պետք է ապահովի A4 ձևաչափի թղթերի անվտանգ տեղադրումը՝ առանց վնասվելու։Մակերեսը՝ երկկողմանիփայլուն կամ  լամինացված:Տպագրությունը՝ բարձր որակի, գույների հստակ փոխանցմամբ, մաշվածակայուն։Գույնը և ձևավորումը՝ ըստ պատվիրատուի կողմից տրամադրված մակետի։                                                                                                                                         Տպագրությունը ողջ քանակով կիրականացվի  տպագրության նմուշը պատվիրատուի հետ համաձայնեցվելուց հետո: </t>
  </si>
  <si>
    <t>Պատվերով տպագրվող նյութեր11</t>
  </si>
  <si>
    <t xml:space="preserve">ՎՊՀ լոգոտիպով կտորե (էկո) պայուսակ,բազմակի օգտագործման կտորե (էկո) պայուսակ,Տեսակը՝ բազմակի օգտագործման էկո կտորե պայուսակ։
Նյութը՝ բնական բամբակյա կամ ոչ հյուսված էկոլոգիապես անվտանգ գործվածք (ոչ պակաս, քան 140–180 գ/մ² խտությամբ), դիմացկուն և լվացվող։
Չափսերը՝ 40 × 38 սմ (±2 սմ թույլատրելի շեղումով)։
Կանթեր (բռնակներ)՝
ընդհանուր երկարությունը՝ 80 սմ,
բարձրությունը՝ 35 սմ,
լայնությունը՝ առնվազն 2.5 սմ,
կարված՝ ամուր, կրկնակի կարով՝ ծանրաբեռնվածության դիմացկունության ապահովման նպատակով։
Գույնը՝
սպիտակ – 25 հատ,
կապույտ – 25 հատ,
կարմիր – 25 հատ,
դեղին – 25 հատ։                                                                                                               Տպագրություն՝ պայուսակի երեսի (առջևի) մասում պետք է տպագրված լինի Վանաձորի պետական համալսարանի (ՎՊՀ) լոգոտիպը՝ 25 × 15 սմ չափերով (±1 սմ թույլատրելի շեղումով), պատվիրատուի կողմից տրամադրված էլեկտրոնային ֆայլի համաձայն։ Տպագրությունը պետք է լինի բարձրորակ, հստակ, գունային ճշգրիտ, մաշվածքի և լվացման նկատմամբ դիմացկուն, չճաքի և չգունաթափվի։
Տպագրություն՝ պայուսակի առջևի հատվածում բարձրորակ, գունավոր լոգոտիպի տպագրություն՝ պատվիրատուի կողմից տրամադրված մակետի համաձայն։ Տպագրությունը պետք է լինի մաշվածքի և լվացման նկատմամբ դիմացկուն, չճաքի և չգունաթափվի։
Կարման որակը՝ կարերը լինեն ուղիղ, ամուր և հավասարաչափ, առանց թելերի կախված մասերի և տեսանելի արտադրական թերությունների։
Օգտագործման նպատակը՝ նախատեսված է առնվազն 5 կգ ծանրաբեռնվածությամբ անվտանգ օգտագործման համար։
Փաթեթավորում՝ յուրաքանչյուր պայուսակ՝ առանձին կամ խմբային փաթեթավորմամբ՝ մատակարարման ընթացքում վնասվելուց պաշտպանելու նպատակով։
Քանակը՝ 100 հատ (սպիտակ՝ 25 հատ, կապույտ՝ 25 հատ, կարմիր՝ 25 հատ, դեղին՝ 25 հատ)։                                                                                                                                                             Տպագրությունը ողջ քանակով կիրականացվի  տպագրության նմուշը պատվիրատուի հետ համաձայնեցվելուց հետո: </t>
  </si>
  <si>
    <t>Տպագրության ենթակա բոլոր ֆայլերը կտրամադրվեն կատարողին: Ամբողջ քանակով տպագրությունը կիրականացվի  տպագրության նմուշները պատվիրատուի հետ համաձայնեցվելուց հետո:</t>
  </si>
  <si>
    <t>Պատասխանատու ստորաբաժանման ղեկավար՝                                                                       Ա․Հարությունյան</t>
  </si>
  <si>
    <t>Պատասխանատու ստորաբաժանման անդամ՝                                                                       Ա.Ստեփանյան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</si>
</sst>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8"/>
      <name val="Calibri"/>
      <family val="2"/>
      <scheme val="minor"/>
    </font>
    <font>
      <sz val="11"/>
      <color theme="1"/>
      <name val="Sylfaen"/>
      <family val="1"/>
      <charset val="204"/>
    </font>
    <font>
      <sz val="11"/>
      <name val="Sylfaen"/>
      <family val="1"/>
      <charset val="204"/>
    </font>
    <font>
      <b/>
      <sz val="11"/>
      <color theme="1"/>
      <name val="Sylfaen"/>
      <family val="1"/>
      <charset val="204"/>
    </font>
    <font>
      <b/>
      <sz val="11"/>
      <name val="Sylfaen"/>
      <family val="1"/>
      <charset val="204"/>
    </font>
    <font>
      <sz val="11"/>
      <color rgb="FFFF0000"/>
      <name val="Sylfaen"/>
      <family val="1"/>
      <charset val="204"/>
    </font>
    <font>
      <b/>
      <sz val="11"/>
      <color rgb="FFFF0000"/>
      <name val="Sylfaen"/>
      <family val="1"/>
      <charset val="204"/>
    </font>
    <font>
      <sz val="11"/>
      <color rgb="FF222222"/>
      <name val="Inherit"/>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horizontal="right" vertical="center"/>
    </xf>
    <xf numFmtId="0" fontId="2" fillId="0" borderId="0" xfId="0" applyFont="1"/>
    <xf numFmtId="0" fontId="2" fillId="0" borderId="0" xfId="0" applyFont="1" applyAlignment="1">
      <alignment wrapText="1"/>
    </xf>
    <xf numFmtId="0" fontId="3"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xf numFmtId="0" fontId="2" fillId="0" borderId="1" xfId="0" applyFont="1" applyBorder="1" applyAlignment="1">
      <alignment horizontal="center" vertical="center"/>
    </xf>
    <xf numFmtId="0" fontId="2" fillId="2" borderId="1" xfId="0" applyFont="1" applyFill="1" applyBorder="1" applyAlignment="1">
      <alignment horizontal="left" vertical="center" wrapText="1"/>
    </xf>
    <xf numFmtId="0" fontId="6"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7" fillId="0" borderId="0" xfId="0" applyFont="1" applyAlignment="1">
      <alignment wrapText="1"/>
    </xf>
    <xf numFmtId="0" fontId="3" fillId="0" borderId="0" xfId="0" applyFont="1" applyAlignment="1">
      <alignment horizontal="left" vertical="center"/>
    </xf>
    <xf numFmtId="0" fontId="2" fillId="0" borderId="0" xfId="0" applyFont="1" applyAlignment="1">
      <alignment horizontal="center" vertical="center"/>
    </xf>
    <xf numFmtId="0" fontId="8" fillId="0" borderId="0" xfId="0" applyFont="1" applyAlignment="1">
      <alignment horizontal="left" wrapText="1"/>
    </xf>
    <xf numFmtId="0" fontId="2" fillId="0" borderId="0" xfId="0" applyFont="1" applyAlignment="1">
      <alignment horizontal="left" vertical="center" wrapText="1"/>
    </xf>
    <xf numFmtId="0" fontId="4" fillId="0" borderId="0" xfId="0" applyFont="1" applyAlignment="1">
      <alignment horizontal="center" vertical="center"/>
    </xf>
    <xf numFmtId="0" fontId="2"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9"/>
  <sheetViews>
    <sheetView tabSelected="1" workbookViewId="0">
      <selection activeCell="J7" sqref="J7"/>
    </sheetView>
  </sheetViews>
  <sheetFormatPr defaultRowHeight="15"/>
  <cols>
    <col min="1" max="1" width="4.42578125" style="1" customWidth="1"/>
    <col min="2" max="2" width="8.7109375" style="1" customWidth="1"/>
    <col min="3" max="3" width="11.85546875" style="2" customWidth="1"/>
    <col min="4" max="4" width="73.28515625" style="16" customWidth="1"/>
    <col min="5" max="5" width="7.28515625" style="4" customWidth="1"/>
    <col min="6" max="6" width="8.28515625" style="4" customWidth="1"/>
    <col min="7" max="7" width="11.85546875" style="4" customWidth="1"/>
    <col min="8" max="8" width="11.5703125" style="4" bestFit="1" customWidth="1"/>
    <col min="9" max="9" width="3.140625" style="4" customWidth="1"/>
    <col min="10" max="15" width="54.28515625" style="5" customWidth="1"/>
    <col min="16" max="16384" width="9.140625" style="4"/>
  </cols>
  <sheetData>
    <row r="1" spans="1:8">
      <c r="D1" s="3" t="s">
        <v>2</v>
      </c>
    </row>
    <row r="2" spans="1:8">
      <c r="D2" s="3" t="s">
        <v>3</v>
      </c>
    </row>
    <row r="3" spans="1:8">
      <c r="D3" s="3" t="s">
        <v>4</v>
      </c>
    </row>
    <row r="4" spans="1:8">
      <c r="B4" s="20" t="s">
        <v>5</v>
      </c>
      <c r="C4" s="20"/>
      <c r="D4" s="20"/>
    </row>
    <row r="5" spans="1:8">
      <c r="C5" s="1" t="s">
        <v>6</v>
      </c>
      <c r="D5" s="6"/>
    </row>
    <row r="6" spans="1:8" ht="45">
      <c r="A6" s="7" t="s">
        <v>0</v>
      </c>
      <c r="B6" s="7" t="s">
        <v>1</v>
      </c>
      <c r="C6" s="8" t="s">
        <v>7</v>
      </c>
      <c r="D6" s="9" t="s">
        <v>8</v>
      </c>
      <c r="E6" s="10" t="s">
        <v>9</v>
      </c>
      <c r="F6" s="10" t="s">
        <v>10</v>
      </c>
      <c r="H6" s="4">
        <f>SUM(H7:H15)</f>
        <v>1325000</v>
      </c>
    </row>
    <row r="7" spans="1:8" ht="194.25" customHeight="1">
      <c r="A7" s="11">
        <v>1</v>
      </c>
      <c r="B7" s="12">
        <v>22451180</v>
      </c>
      <c r="C7" s="12" t="s">
        <v>11</v>
      </c>
      <c r="D7" s="13" t="s">
        <v>12</v>
      </c>
      <c r="E7" s="14">
        <v>20</v>
      </c>
      <c r="F7" s="14" t="s">
        <v>13</v>
      </c>
      <c r="G7" s="15">
        <v>4000</v>
      </c>
      <c r="H7" s="4">
        <f>E7*G7</f>
        <v>80000</v>
      </c>
    </row>
    <row r="8" spans="1:8" ht="192" customHeight="1">
      <c r="A8" s="11">
        <v>2</v>
      </c>
      <c r="B8" s="12">
        <v>22451180</v>
      </c>
      <c r="C8" s="12" t="s">
        <v>14</v>
      </c>
      <c r="D8" s="13" t="s">
        <v>15</v>
      </c>
      <c r="E8" s="14">
        <v>20</v>
      </c>
      <c r="F8" s="14" t="s">
        <v>13</v>
      </c>
      <c r="G8" s="15">
        <v>2000</v>
      </c>
      <c r="H8" s="4">
        <f t="shared" ref="H8:H15" si="0">E8*G8</f>
        <v>40000</v>
      </c>
    </row>
    <row r="9" spans="1:8" ht="409.6" customHeight="1">
      <c r="A9" s="11">
        <v>3</v>
      </c>
      <c r="B9" s="12">
        <v>22451180</v>
      </c>
      <c r="C9" s="12" t="s">
        <v>16</v>
      </c>
      <c r="D9" s="13" t="s">
        <v>17</v>
      </c>
      <c r="E9" s="14">
        <v>200</v>
      </c>
      <c r="F9" s="14" t="s">
        <v>13</v>
      </c>
      <c r="G9" s="15">
        <v>750</v>
      </c>
      <c r="H9" s="4">
        <f t="shared" si="0"/>
        <v>150000</v>
      </c>
    </row>
    <row r="10" spans="1:8" ht="338.25" customHeight="1">
      <c r="A10" s="11">
        <v>4</v>
      </c>
      <c r="B10" s="12">
        <v>22451180</v>
      </c>
      <c r="C10" s="12" t="s">
        <v>18</v>
      </c>
      <c r="D10" s="13" t="s">
        <v>19</v>
      </c>
      <c r="E10" s="14">
        <v>200</v>
      </c>
      <c r="F10" s="14" t="s">
        <v>13</v>
      </c>
      <c r="G10" s="15">
        <v>800</v>
      </c>
      <c r="H10" s="4">
        <f t="shared" si="0"/>
        <v>160000</v>
      </c>
    </row>
    <row r="11" spans="1:8" ht="409.6" customHeight="1">
      <c r="A11" s="11">
        <v>5</v>
      </c>
      <c r="B11" s="12">
        <v>22451180</v>
      </c>
      <c r="C11" s="12" t="s">
        <v>20</v>
      </c>
      <c r="D11" s="13" t="s">
        <v>21</v>
      </c>
      <c r="E11" s="14">
        <v>50</v>
      </c>
      <c r="F11" s="14" t="s">
        <v>13</v>
      </c>
      <c r="G11" s="15">
        <v>5000</v>
      </c>
      <c r="H11" s="4">
        <f t="shared" si="0"/>
        <v>250000</v>
      </c>
    </row>
    <row r="12" spans="1:8" ht="234.75" customHeight="1">
      <c r="A12" s="11">
        <v>6</v>
      </c>
      <c r="B12" s="12">
        <v>22451180</v>
      </c>
      <c r="C12" s="12" t="s">
        <v>22</v>
      </c>
      <c r="D12" s="13" t="s">
        <v>23</v>
      </c>
      <c r="E12" s="14">
        <v>150</v>
      </c>
      <c r="F12" s="14" t="s">
        <v>13</v>
      </c>
      <c r="G12" s="15">
        <v>800</v>
      </c>
      <c r="H12" s="4">
        <f t="shared" si="0"/>
        <v>120000</v>
      </c>
    </row>
    <row r="13" spans="1:8" ht="216.75" customHeight="1">
      <c r="A13" s="11">
        <v>7</v>
      </c>
      <c r="B13" s="12">
        <v>22451180</v>
      </c>
      <c r="C13" s="12" t="s">
        <v>24</v>
      </c>
      <c r="D13" s="13" t="s">
        <v>25</v>
      </c>
      <c r="E13" s="14">
        <v>200</v>
      </c>
      <c r="F13" s="14" t="s">
        <v>13</v>
      </c>
      <c r="G13" s="15">
        <v>750</v>
      </c>
      <c r="H13" s="4">
        <f t="shared" si="0"/>
        <v>150000</v>
      </c>
    </row>
    <row r="14" spans="1:8" ht="149.25" customHeight="1">
      <c r="A14" s="11">
        <v>8</v>
      </c>
      <c r="B14" s="12">
        <v>22451180</v>
      </c>
      <c r="C14" s="12" t="s">
        <v>26</v>
      </c>
      <c r="D14" s="13" t="s">
        <v>27</v>
      </c>
      <c r="E14" s="14">
        <v>100</v>
      </c>
      <c r="F14" s="14" t="s">
        <v>13</v>
      </c>
      <c r="G14" s="15">
        <v>750</v>
      </c>
      <c r="H14" s="4">
        <f t="shared" si="0"/>
        <v>75000</v>
      </c>
    </row>
    <row r="15" spans="1:8" ht="409.6" customHeight="1">
      <c r="A15" s="11">
        <v>9</v>
      </c>
      <c r="B15" s="12">
        <v>22451180</v>
      </c>
      <c r="C15" s="12" t="s">
        <v>28</v>
      </c>
      <c r="D15" s="13" t="s">
        <v>29</v>
      </c>
      <c r="E15" s="14">
        <v>100</v>
      </c>
      <c r="F15" s="14" t="s">
        <v>13</v>
      </c>
      <c r="G15" s="15">
        <v>3000</v>
      </c>
      <c r="H15" s="4">
        <f t="shared" si="0"/>
        <v>300000</v>
      </c>
    </row>
    <row r="16" spans="1:8" ht="43.5" customHeight="1">
      <c r="B16" s="21" t="s">
        <v>30</v>
      </c>
      <c r="C16" s="21"/>
      <c r="D16" s="21"/>
    </row>
    <row r="17" spans="1:15" ht="10.5" customHeight="1">
      <c r="C17" s="1"/>
    </row>
    <row r="18" spans="1:15">
      <c r="A18" s="17"/>
      <c r="B18" s="1" t="s">
        <v>31</v>
      </c>
      <c r="C18" s="18"/>
      <c r="D18" s="18"/>
      <c r="J18" s="4"/>
      <c r="K18" s="4"/>
      <c r="L18" s="4"/>
      <c r="M18" s="4"/>
      <c r="N18" s="4"/>
      <c r="O18" s="4"/>
    </row>
    <row r="19" spans="1:15">
      <c r="B19" s="1" t="s">
        <v>32</v>
      </c>
      <c r="D19" s="19"/>
      <c r="J19" s="4"/>
      <c r="K19" s="4"/>
      <c r="L19" s="4"/>
      <c r="M19" s="4"/>
      <c r="N19" s="4"/>
      <c r="O19" s="4"/>
    </row>
  </sheetData>
  <mergeCells count="2">
    <mergeCell ref="B4:D4"/>
    <mergeCell ref="B16:D16"/>
  </mergeCells>
  <phoneticPr fontId="1" type="noConversion"/>
  <pageMargins left="0.7" right="0.83"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2026-08-27T08:18:28Z</dcterms:modified>
</cp:coreProperties>
</file>